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Apple_TT_review_update/R5-25XXXX_38.903_14.6.4.1_14.6.4.2_TT_addition/38.533 14.6.4.1_14.6.4.2 TT/"/>
    </mc:Choice>
  </mc:AlternateContent>
  <xr:revisionPtr revIDLastSave="300" documentId="13_ncr:1_{85355CB3-0145-4BD8-9832-5F28EC751F8F}" xr6:coauthVersionLast="47" xr6:coauthVersionMax="47" xr10:uidLastSave="{7CE0E7E9-9063-4F2B-841E-083420BD948D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4.6.4.1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8" i="3" l="1"/>
  <c r="I49" i="3"/>
  <c r="H49" i="3"/>
  <c r="F49" i="3"/>
  <c r="D49" i="3"/>
  <c r="J49" i="3" s="1"/>
  <c r="J93" i="3" s="1"/>
  <c r="L84" i="3" l="1"/>
  <c r="F53" i="3" l="1"/>
  <c r="F5" i="3" l="1"/>
  <c r="F19" i="3" s="1"/>
  <c r="F20" i="3" s="1"/>
  <c r="G5" i="3"/>
  <c r="G19" i="3" s="1"/>
  <c r="G20" i="3" s="1"/>
  <c r="F6" i="3"/>
  <c r="G6" i="3"/>
  <c r="F7" i="3"/>
  <c r="G7" i="3"/>
  <c r="E6" i="3"/>
  <c r="E7" i="3"/>
  <c r="E5" i="3"/>
  <c r="E17" i="3" s="1"/>
  <c r="D37" i="3"/>
  <c r="E27" i="3"/>
  <c r="E26" i="3"/>
  <c r="E49" i="3" s="1"/>
  <c r="D53" i="3"/>
  <c r="E65" i="3"/>
  <c r="E68" i="3" s="1"/>
  <c r="D65" i="3"/>
  <c r="D68" i="3" s="1"/>
  <c r="D45" i="3"/>
  <c r="D41" i="3"/>
  <c r="D17" i="3"/>
  <c r="F41" i="3"/>
  <c r="F37" i="3"/>
  <c r="G29" i="3"/>
  <c r="G66" i="3"/>
  <c r="G68" i="3" s="1"/>
  <c r="I53" i="3"/>
  <c r="F66" i="3"/>
  <c r="F68" i="3" s="1"/>
  <c r="H53" i="3"/>
  <c r="G28" i="3"/>
  <c r="M72" i="3"/>
  <c r="M73" i="3"/>
  <c r="M75" i="3"/>
  <c r="E45" i="3" l="1"/>
  <c r="G53" i="3"/>
  <c r="G49" i="3"/>
  <c r="K49" i="3" s="1"/>
  <c r="K93" i="3" s="1"/>
  <c r="E41" i="3"/>
  <c r="J41" i="3"/>
  <c r="J85" i="3" s="1"/>
  <c r="E53" i="3"/>
  <c r="G17" i="3"/>
  <c r="G18" i="3" s="1"/>
  <c r="J53" i="3"/>
  <c r="J97" i="3" s="1"/>
  <c r="J105" i="3" s="1"/>
  <c r="E37" i="3"/>
  <c r="F17" i="3"/>
  <c r="F18" i="3" s="1"/>
  <c r="G71" i="3"/>
  <c r="J37" i="3"/>
  <c r="J81" i="3" s="1"/>
  <c r="E71" i="3"/>
  <c r="G73" i="3"/>
  <c r="G93" i="3" s="1"/>
  <c r="G37" i="3"/>
  <c r="G41" i="3"/>
  <c r="F71" i="3"/>
  <c r="D71" i="3"/>
  <c r="F73" i="3"/>
  <c r="F93" i="3" s="1"/>
  <c r="K53" i="3" l="1"/>
  <c r="K97" i="3" s="1"/>
  <c r="K105" i="3" s="1"/>
  <c r="F94" i="3"/>
  <c r="H94" i="3" s="1"/>
  <c r="F92" i="3"/>
  <c r="H92" i="3" s="1"/>
  <c r="G92" i="3"/>
  <c r="I92" i="3" s="1"/>
  <c r="G94" i="3"/>
  <c r="I94" i="3" s="1"/>
  <c r="K41" i="3"/>
  <c r="K85" i="3" s="1"/>
  <c r="G44" i="3"/>
  <c r="G45" i="3" s="1"/>
  <c r="K45" i="3" s="1"/>
  <c r="K89" i="3" s="1"/>
  <c r="D75" i="3"/>
  <c r="D89" i="3" s="1"/>
  <c r="E21" i="3"/>
  <c r="E75" i="3"/>
  <c r="E89" i="3" s="1"/>
  <c r="K37" i="3"/>
  <c r="K81" i="3" s="1"/>
  <c r="F44" i="3"/>
  <c r="F45" i="3" s="1"/>
  <c r="J45" i="3" s="1"/>
  <c r="J89" i="3" s="1"/>
  <c r="D21" i="3"/>
  <c r="G74" i="3"/>
  <c r="G85" i="3"/>
  <c r="F72" i="3"/>
  <c r="F81" i="3" s="1"/>
  <c r="F74" i="3"/>
  <c r="F85" i="3"/>
  <c r="G72" i="3"/>
  <c r="G81" i="3" s="1"/>
  <c r="E90" i="3" l="1"/>
  <c r="D88" i="3"/>
  <c r="E88" i="3"/>
  <c r="D90" i="3"/>
  <c r="F97" i="3"/>
  <c r="F96" i="3" s="1"/>
  <c r="H96" i="3" s="1"/>
  <c r="F105" i="3"/>
  <c r="G97" i="3"/>
  <c r="G98" i="3" s="1"/>
  <c r="I98" i="3" s="1"/>
  <c r="G105" i="3"/>
  <c r="F82" i="3"/>
  <c r="F80" i="3"/>
  <c r="G86" i="3"/>
  <c r="G84" i="3"/>
  <c r="F86" i="3"/>
  <c r="F84" i="3"/>
  <c r="G80" i="3"/>
  <c r="G82" i="3"/>
  <c r="F98" i="3" l="1"/>
  <c r="H98" i="3" s="1"/>
  <c r="F104" i="3"/>
  <c r="H104" i="3" s="1"/>
  <c r="F106" i="3"/>
  <c r="H106" i="3" s="1"/>
  <c r="G96" i="3"/>
  <c r="I96" i="3" s="1"/>
  <c r="G104" i="3"/>
  <c r="I104" i="3" s="1"/>
  <c r="G106" i="3"/>
  <c r="I10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J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49" authorId="0" shapeId="0" xr:uid="{F95C8D33-DB0F-4192-B932-4EAFE527FE6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M5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J7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8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<sst xmlns="http://schemas.openxmlformats.org/spreadsheetml/2006/main" count="256" uniqueCount="123">
  <si>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</si>
  <si>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</si>
  <si>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</si>
  <si>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</si>
  <si>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</si>
  <si>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</si>
  <si>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</si>
  <si>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</si>
  <si>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</si>
  <si>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</si>
  <si>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</si>
  <si>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</si>
  <si>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</si>
  <si>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</si>
  <si>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</si>
  <si>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</si>
  <si>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</si>
  <si>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</si>
  <si>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</si>
  <si>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</si>
  <si>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</si>
  <si>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</si>
  <si>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</si>
  <si>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</si>
  <si>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</si>
  <si>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</si>
  <si>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</si>
  <si>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</si>
  <si>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</si>
  <si>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</si>
  <si>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</si>
  <si>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</si>
  <si>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</si>
  <si>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</si>
  <si>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</si>
  <si>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</si>
  <si>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</si>
  <si>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</si>
  <si>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</si>
  <si>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</si>
  <si>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</si>
  <si>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</si>
  <si>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</si>
  <si>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</si>
  <si>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</si>
  <si>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</si>
  <si>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</si>
  <si>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</si>
  <si>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</si>
  <si>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</si>
  <si>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</si>
  <si>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</si>
  <si>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</si>
  <si>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</si>
  <si>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</si>
  <si>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</si>
  <si>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</si>
  <si>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</si>
  <si>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</si>
  <si>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</si>
  <si>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</si>
  <si>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</si>
  <si>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</si>
  <si>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</si>
  <si>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</si>
  <si>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</si>
  <si>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</si>
  <si>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</si>
  <si>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</si>
  <si>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</si>
  <si>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</si>
  <si>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</si>
  <si>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</si>
  <si>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</si>
  <si>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</si>
  <si>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</si>
  <si>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</si>
  <si>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</si>
  <si>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</si>
  <si>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</si>
  <si>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</si>
  <si>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</si>
  <si>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</si>
  <si>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</si>
  <si>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</si>
  <si>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</si>
  <si>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</si>
  <si>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</si>
  <si>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</si>
  <si>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</si>
  <si>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</si>
  <si>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</si>
  <si>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</si>
  <si>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</si>
  <si>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</si>
  <si>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</si>
  <si>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</si>
  <si>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</si>
  <si>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</si>
  <si>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v18.5.0</t>
  </si>
  <si>
    <t>Qualcomm</t>
  </si>
  <si>
    <t>14.6.4.1</t>
  </si>
  <si>
    <t>From TS 38.133 Table 3.5.2A-1</t>
  </si>
  <si>
    <t>From TS 38.133 Table A.14.6.4.1.1-1</t>
  </si>
  <si>
    <t>From TS 38.133 Table A.14.6.4.1.2-1</t>
  </si>
  <si>
    <t>From TS 38.133 Table B.2.19-1</t>
  </si>
  <si>
    <t>38.133 TableB.2.19-1, NR_FDD_SAB_FR1_A</t>
  </si>
  <si>
    <t>Reported L1-RSRP sensitivity factor</t>
  </si>
  <si>
    <t>Reported L1-RSRP effect</t>
  </si>
  <si>
    <t>UE Absolute L1-RSRP reporting accuracy</t>
  </si>
  <si>
    <t>Reported L1-RSRP minimum</t>
  </si>
  <si>
    <t>Reported L1-RSRP nominal</t>
  </si>
  <si>
    <t>Reported L1-RSRP maximum</t>
  </si>
  <si>
    <t>The SSB Es/Iot in Test 2 is increased by an amount sufficient to fulfill SSB Es/Iot &gt;= -3 dB</t>
  </si>
  <si>
    <t>From TS 38.133 Table 10.1.19C.1.1-1, selected according to SSB Es/Iot</t>
  </si>
  <si>
    <t>From TS 38.133 Table 10.1.19C.1.2-1, selected according to SSB Es/Iot</t>
  </si>
  <si>
    <t>38.133 Tables 10.1.19C.1.1-1 and B.2.19-1</t>
  </si>
  <si>
    <t>38.133 Tables 10.1.19C.1.1-1, NR_FDD_SAB_FR1_A, 15 kHz</t>
  </si>
  <si>
    <t xml:space="preserve">38.133 Tables 10.1.19C.1.1-1 </t>
  </si>
  <si>
    <t>14.6.4.2</t>
  </si>
  <si>
    <t>v17.16.0</t>
  </si>
  <si>
    <t>Ref: TS 38.133 v17.16.0 clause A.14.6.4.1</t>
  </si>
  <si>
    <t>L1-RSRP values are for normal conditions, extreme conditions allow 3 dB wider at each end for Test 1 and 4.5 dB for Test 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</si>
</sst>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2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0" fontId="4" fillId="0" borderId="4" xfId="0" applyFont="1" applyBorder="1"/>
    <xf numFmtId="0" fontId="4" fillId="0" borderId="7" xfId="0" applyFont="1" applyBorder="1"/>
    <xf numFmtId="0" fontId="0" fillId="0" borderId="4" xfId="0" applyBorder="1"/>
    <xf numFmtId="1" fontId="1" fillId="0" borderId="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3" fillId="4" borderId="8" xfId="1" applyFont="1" applyFill="1" applyBorder="1" applyAlignment="1"/>
    <xf numFmtId="0" fontId="5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2" fontId="4" fillId="2" borderId="0" xfId="0" applyNumberFormat="1" applyFont="1" applyFill="1" applyAlignment="1">
      <alignment horizontal="center"/>
    </xf>
    <xf numFmtId="0" fontId="4" fillId="3" borderId="0" xfId="0" applyFont="1" applyFill="1"/>
    <xf numFmtId="164" fontId="4" fillId="7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1" fontId="1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64" fontId="5" fillId="3" borderId="6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0" fillId="0" borderId="1" xfId="0" applyBorder="1"/>
    <xf numFmtId="0" fontId="10" fillId="0" borderId="3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165" fontId="1" fillId="4" borderId="0" xfId="0" applyNumberFormat="1" applyFont="1" applyFill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2" fillId="0" borderId="0" xfId="0" quotePrefix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7.7109375" style="19" customWidth="1"/>
    <col min="7" max="7" width="9.7109375" customWidth="1"/>
    <col min="8" max="8" width="32.7109375" style="11" customWidth="1"/>
  </cols>
  <sheetData>
    <row r="1" spans="1:8">
      <c r="A1" s="30" t="s">
        <v>38</v>
      </c>
    </row>
    <row r="3" spans="1:8">
      <c r="A3" s="30" t="s">
        <v>41</v>
      </c>
      <c r="B3" t="s">
        <v>68</v>
      </c>
    </row>
    <row r="4" spans="1:8">
      <c r="A4" s="30"/>
      <c r="F4"/>
      <c r="H4"/>
    </row>
    <row r="5" spans="1:8">
      <c r="A5" s="30"/>
      <c r="F5"/>
      <c r="H5"/>
    </row>
    <row r="6" spans="1:8">
      <c r="C6" s="30" t="s">
        <v>26</v>
      </c>
      <c r="D6" s="130">
        <v>38133</v>
      </c>
      <c r="E6" s="130">
        <v>38533</v>
      </c>
      <c r="F6" s="30" t="s">
        <v>27</v>
      </c>
      <c r="H6"/>
    </row>
    <row r="7" spans="1:8">
      <c r="A7" s="30" t="s">
        <v>25</v>
      </c>
      <c r="B7" t="s">
        <v>45</v>
      </c>
      <c r="C7" t="s">
        <v>101</v>
      </c>
      <c r="D7" s="5" t="s">
        <v>120</v>
      </c>
      <c r="E7" s="5" t="s">
        <v>99</v>
      </c>
      <c r="F7" t="s">
        <v>100</v>
      </c>
      <c r="H7"/>
    </row>
    <row r="8" spans="1:8">
      <c r="C8" t="s">
        <v>119</v>
      </c>
      <c r="D8" s="5" t="s">
        <v>120</v>
      </c>
      <c r="E8" s="5" t="s">
        <v>99</v>
      </c>
      <c r="F8" t="s">
        <v>100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"/>
  <sheetViews>
    <sheetView tabSelected="1" topLeftCell="A51" zoomScaleNormal="100" workbookViewId="0">
      <selection activeCell="H107" sqref="H107"/>
    </sheetView>
  </sheetViews>
  <sheetFormatPr defaultRowHeight="12.75"/>
  <cols>
    <col min="1" max="1" width="35.7109375" customWidth="1"/>
    <col min="2" max="3" width="11.7109375" customWidth="1"/>
    <col min="4" max="7" width="7.7109375" customWidth="1"/>
    <col min="8" max="9" width="7.7109375" style="32" customWidth="1"/>
    <col min="10" max="11" width="7.7109375" customWidth="1"/>
    <col min="12" max="12" width="16.5703125" customWidth="1"/>
    <col min="13" max="13" width="57.85546875" style="11" customWidth="1"/>
  </cols>
  <sheetData>
    <row r="1" spans="1:13" ht="13.5" thickBot="1"/>
    <row r="2" spans="1:13">
      <c r="A2" s="1" t="s">
        <v>15</v>
      </c>
      <c r="B2" s="33"/>
      <c r="C2" s="134" t="s">
        <v>50</v>
      </c>
      <c r="D2" s="211" t="s">
        <v>69</v>
      </c>
      <c r="E2" s="212"/>
      <c r="F2" s="211" t="s">
        <v>71</v>
      </c>
      <c r="G2" s="212"/>
      <c r="H2" s="44"/>
      <c r="I2" s="9"/>
      <c r="J2" s="18"/>
      <c r="K2" s="18"/>
      <c r="L2" s="48"/>
      <c r="M2" s="13" t="s">
        <v>0</v>
      </c>
    </row>
    <row r="3" spans="1:13">
      <c r="A3" s="2"/>
      <c r="B3" s="35" t="s">
        <v>1</v>
      </c>
      <c r="C3" s="3"/>
      <c r="D3" s="34" t="s">
        <v>29</v>
      </c>
      <c r="E3" s="3" t="s">
        <v>30</v>
      </c>
      <c r="F3" s="34" t="s">
        <v>29</v>
      </c>
      <c r="G3" s="3" t="s">
        <v>30</v>
      </c>
      <c r="H3" s="36"/>
      <c r="I3" s="5"/>
      <c r="J3" s="3"/>
      <c r="K3" s="3"/>
      <c r="L3" s="35"/>
      <c r="M3" s="14"/>
    </row>
    <row r="4" spans="1:13" ht="12.75" customHeight="1">
      <c r="A4" s="129" t="s">
        <v>43</v>
      </c>
      <c r="B4" s="35"/>
      <c r="C4" s="3"/>
      <c r="D4" s="34"/>
      <c r="E4" s="163" t="s">
        <v>44</v>
      </c>
      <c r="F4" s="34"/>
      <c r="G4" s="163" t="s">
        <v>44</v>
      </c>
      <c r="H4" s="57"/>
      <c r="I4" s="176"/>
      <c r="J4" s="3"/>
      <c r="K4" s="3"/>
      <c r="L4" s="35"/>
      <c r="M4" s="15" t="s">
        <v>102</v>
      </c>
    </row>
    <row r="5" spans="1:13" ht="12.75" customHeight="1">
      <c r="A5" s="4" t="s">
        <v>46</v>
      </c>
      <c r="B5" s="37" t="s">
        <v>47</v>
      </c>
      <c r="C5" s="5"/>
      <c r="D5" s="155">
        <v>15</v>
      </c>
      <c r="E5" s="177">
        <f>$D5</f>
        <v>15</v>
      </c>
      <c r="F5" s="58">
        <f t="shared" ref="F5:G7" si="0">$D5</f>
        <v>15</v>
      </c>
      <c r="G5" s="45">
        <f t="shared" si="0"/>
        <v>15</v>
      </c>
      <c r="H5" s="57"/>
      <c r="I5" s="176"/>
      <c r="J5" s="3"/>
      <c r="K5" s="3"/>
      <c r="L5" s="35"/>
      <c r="M5" s="15" t="s">
        <v>103</v>
      </c>
    </row>
    <row r="6" spans="1:13" ht="12.75" customHeight="1">
      <c r="A6" s="4" t="s">
        <v>48</v>
      </c>
      <c r="B6" s="37" t="s">
        <v>49</v>
      </c>
      <c r="C6" s="5"/>
      <c r="D6" s="155">
        <v>10</v>
      </c>
      <c r="E6" s="177">
        <f>$D6</f>
        <v>10</v>
      </c>
      <c r="F6" s="58">
        <f t="shared" ref="F6:G6" si="1">$D6</f>
        <v>10</v>
      </c>
      <c r="G6" s="45">
        <f t="shared" si="1"/>
        <v>10</v>
      </c>
      <c r="H6" s="57"/>
      <c r="I6" s="176"/>
      <c r="J6" s="3"/>
      <c r="K6" s="3"/>
      <c r="L6" s="35"/>
      <c r="M6" s="15" t="s">
        <v>103</v>
      </c>
    </row>
    <row r="7" spans="1:13" ht="12.75" customHeight="1">
      <c r="A7" s="4" t="s">
        <v>58</v>
      </c>
      <c r="B7" s="37"/>
      <c r="C7" s="5"/>
      <c r="D7" s="155">
        <v>52</v>
      </c>
      <c r="E7" s="177">
        <f>$D7</f>
        <v>52</v>
      </c>
      <c r="F7" s="58">
        <f t="shared" si="0"/>
        <v>52</v>
      </c>
      <c r="G7" s="45">
        <f t="shared" si="0"/>
        <v>52</v>
      </c>
      <c r="H7" s="57"/>
      <c r="I7" s="176"/>
      <c r="J7" s="3"/>
      <c r="K7" s="3"/>
      <c r="L7" s="35"/>
      <c r="M7" s="15" t="s">
        <v>59</v>
      </c>
    </row>
    <row r="8" spans="1:13">
      <c r="A8" s="4" t="s">
        <v>40</v>
      </c>
      <c r="B8" s="37" t="s">
        <v>4</v>
      </c>
      <c r="C8" s="5"/>
      <c r="D8" s="58" t="s">
        <v>6</v>
      </c>
      <c r="E8" s="164">
        <v>0</v>
      </c>
      <c r="F8" s="58" t="s">
        <v>6</v>
      </c>
      <c r="G8" s="164">
        <v>0</v>
      </c>
      <c r="H8" s="58"/>
      <c r="I8" s="45"/>
      <c r="J8" s="5"/>
      <c r="K8" s="5"/>
      <c r="L8" s="37"/>
      <c r="M8" s="15" t="s">
        <v>105</v>
      </c>
    </row>
    <row r="9" spans="1:13">
      <c r="A9" s="4" t="s">
        <v>31</v>
      </c>
      <c r="B9" s="37" t="s">
        <v>2</v>
      </c>
      <c r="C9" s="5"/>
      <c r="D9" s="131">
        <v>-94.65</v>
      </c>
      <c r="E9" s="178">
        <v>-117</v>
      </c>
      <c r="F9" s="58"/>
      <c r="G9" s="45"/>
      <c r="H9" s="58"/>
      <c r="I9" s="45"/>
      <c r="J9" s="5"/>
      <c r="K9" s="5"/>
      <c r="L9" s="37"/>
      <c r="M9" s="15" t="s">
        <v>104</v>
      </c>
    </row>
    <row r="10" spans="1:13">
      <c r="A10" s="4" t="s">
        <v>3</v>
      </c>
      <c r="B10" s="37" t="s">
        <v>4</v>
      </c>
      <c r="C10" s="5"/>
      <c r="D10" s="58"/>
      <c r="E10" s="45"/>
      <c r="F10" s="131">
        <v>10</v>
      </c>
      <c r="G10" s="178">
        <v>-3</v>
      </c>
      <c r="H10" s="59"/>
      <c r="I10" s="180"/>
      <c r="J10" s="5"/>
      <c r="K10" s="5"/>
      <c r="L10" s="37"/>
      <c r="M10" s="15" t="s">
        <v>104</v>
      </c>
    </row>
    <row r="11" spans="1:13">
      <c r="A11" s="4"/>
      <c r="B11" s="37"/>
      <c r="C11" s="5"/>
      <c r="D11" s="36"/>
      <c r="E11" s="5"/>
      <c r="F11" s="38"/>
      <c r="G11" s="7"/>
      <c r="H11" s="58"/>
      <c r="I11" s="45"/>
      <c r="J11" s="5"/>
      <c r="K11" s="5"/>
      <c r="L11" s="37"/>
      <c r="M11" s="15"/>
    </row>
    <row r="12" spans="1:13" ht="13.5" thickBot="1">
      <c r="A12" s="162" t="s">
        <v>121</v>
      </c>
      <c r="B12" s="136"/>
      <c r="C12" s="135"/>
      <c r="D12" s="179"/>
      <c r="E12" s="10"/>
      <c r="F12" s="39"/>
      <c r="G12" s="12"/>
      <c r="H12" s="60"/>
      <c r="I12" s="54"/>
      <c r="J12" s="10"/>
      <c r="K12" s="10"/>
      <c r="L12" s="43"/>
      <c r="M12" s="16"/>
    </row>
    <row r="13" spans="1:13">
      <c r="A13" s="31"/>
      <c r="B13" s="9"/>
      <c r="C13" s="5"/>
      <c r="D13" s="5"/>
      <c r="E13" s="5"/>
      <c r="F13" s="7"/>
      <c r="G13" s="7"/>
      <c r="H13" s="45"/>
      <c r="I13" s="45"/>
      <c r="J13" s="5"/>
      <c r="K13" s="5"/>
      <c r="L13" s="5"/>
    </row>
    <row r="14" spans="1:13" ht="13.5" thickBot="1">
      <c r="B14" s="5"/>
      <c r="C14" s="5"/>
      <c r="D14" s="10"/>
      <c r="E14" s="5"/>
      <c r="F14" s="7"/>
      <c r="G14" s="7"/>
      <c r="H14" s="45"/>
      <c r="I14" s="45"/>
      <c r="J14" s="5"/>
      <c r="K14" s="5"/>
      <c r="L14" s="5"/>
    </row>
    <row r="15" spans="1:13">
      <c r="A15" s="1" t="s">
        <v>13</v>
      </c>
      <c r="B15" s="47"/>
      <c r="C15" s="9"/>
      <c r="D15" s="211" t="s">
        <v>70</v>
      </c>
      <c r="E15" s="212"/>
      <c r="F15" s="211" t="s">
        <v>71</v>
      </c>
      <c r="G15" s="212"/>
      <c r="H15" s="44"/>
      <c r="I15" s="9"/>
      <c r="J15" s="9"/>
      <c r="K15" s="9"/>
      <c r="L15" s="47"/>
      <c r="M15" s="20"/>
    </row>
    <row r="16" spans="1:13">
      <c r="A16" s="46"/>
      <c r="B16" s="37"/>
      <c r="C16" s="5"/>
      <c r="D16" s="34" t="s">
        <v>29</v>
      </c>
      <c r="E16" s="3" t="s">
        <v>30</v>
      </c>
      <c r="F16" s="34" t="s">
        <v>29</v>
      </c>
      <c r="G16" s="3" t="s">
        <v>30</v>
      </c>
      <c r="H16" s="36"/>
      <c r="I16" s="5"/>
      <c r="J16" s="5"/>
      <c r="K16" s="5"/>
      <c r="L16" s="37"/>
      <c r="M16" s="15"/>
    </row>
    <row r="17" spans="1:13">
      <c r="A17" s="4" t="s">
        <v>5</v>
      </c>
      <c r="B17" s="37" t="s">
        <v>54</v>
      </c>
      <c r="C17" s="5"/>
      <c r="D17" s="42">
        <f t="shared" ref="D17:E17" si="2">(10^12)*(10^-3)*10^(D9/10)*D5/15</f>
        <v>0.34276778654644968</v>
      </c>
      <c r="E17" s="165">
        <f t="shared" si="2"/>
        <v>1.9952623149688759E-3</v>
      </c>
      <c r="F17" s="42">
        <f>(10^12)*(10^-3)*10^((D9+F10)/10)*F5/15</f>
        <v>3.427677865464501</v>
      </c>
      <c r="G17" s="165">
        <f>(10^12)*(10^-3)*10^((E9+G10)/10)*G5/15</f>
        <v>1E-3</v>
      </c>
      <c r="H17" s="42"/>
      <c r="I17" s="165"/>
      <c r="J17" s="165"/>
      <c r="K17" s="165"/>
      <c r="L17" s="40"/>
      <c r="M17" s="15" t="s">
        <v>42</v>
      </c>
    </row>
    <row r="18" spans="1:13">
      <c r="A18" s="21" t="s">
        <v>61</v>
      </c>
      <c r="B18" s="37" t="s">
        <v>4</v>
      </c>
      <c r="C18" s="5"/>
      <c r="D18" s="36" t="s">
        <v>6</v>
      </c>
      <c r="E18" s="5" t="s">
        <v>6</v>
      </c>
      <c r="F18" s="52">
        <f>10*LOG(F17/(D17))</f>
        <v>10.000000000000004</v>
      </c>
      <c r="G18" s="25">
        <f>10*LOG(G17/(E17))</f>
        <v>-2.9999999999999916</v>
      </c>
      <c r="H18" s="52"/>
      <c r="I18" s="25"/>
      <c r="J18" s="7"/>
      <c r="K18" s="7"/>
      <c r="L18" s="61"/>
      <c r="M18" s="15" t="s">
        <v>66</v>
      </c>
    </row>
    <row r="19" spans="1:13">
      <c r="A19" s="21" t="s">
        <v>62</v>
      </c>
      <c r="B19" s="37" t="s">
        <v>53</v>
      </c>
      <c r="C19" s="5"/>
      <c r="D19" s="36" t="s">
        <v>6</v>
      </c>
      <c r="E19" s="5" t="s">
        <v>6</v>
      </c>
      <c r="F19" s="52">
        <f>D9+F10+10*LOG(F5/15)</f>
        <v>-84.65</v>
      </c>
      <c r="G19" s="25">
        <f>E9+G10+10*LOG(G5/15)</f>
        <v>-120</v>
      </c>
      <c r="H19" s="53"/>
      <c r="I19" s="166"/>
      <c r="J19" s="6"/>
      <c r="K19" s="6"/>
      <c r="L19" s="62"/>
      <c r="M19" s="15" t="s">
        <v>65</v>
      </c>
    </row>
    <row r="20" spans="1:13">
      <c r="A20" s="21" t="s">
        <v>89</v>
      </c>
      <c r="B20" s="37" t="s">
        <v>4</v>
      </c>
      <c r="C20" s="5"/>
      <c r="D20" s="36" t="s">
        <v>6</v>
      </c>
      <c r="E20" s="5" t="s">
        <v>6</v>
      </c>
      <c r="F20" s="52">
        <f>F19-F19</f>
        <v>0</v>
      </c>
      <c r="G20" s="25">
        <f t="shared" ref="G20" si="3">G19-G19</f>
        <v>0</v>
      </c>
      <c r="H20" s="53"/>
      <c r="I20" s="166"/>
      <c r="J20" s="6"/>
      <c r="K20" s="6"/>
      <c r="L20" s="62"/>
      <c r="M20" s="15"/>
    </row>
    <row r="21" spans="1:13" ht="13.5" thickBot="1">
      <c r="A21" s="23" t="s">
        <v>32</v>
      </c>
      <c r="B21" s="43" t="s">
        <v>57</v>
      </c>
      <c r="C21" s="10"/>
      <c r="D21" s="39">
        <f>10*LOG((D17+F17)*10^-9)+10*LOG(D7*12)</f>
        <v>-56.284227251593506</v>
      </c>
      <c r="E21" s="12">
        <f>10*LOG((E17+G17)*10^-9)+10*LOG(E7*12)</f>
        <v>-87.283805478810919</v>
      </c>
      <c r="F21" s="55" t="s">
        <v>6</v>
      </c>
      <c r="G21" s="10" t="s">
        <v>6</v>
      </c>
      <c r="H21" s="55"/>
      <c r="I21" s="26"/>
      <c r="J21" s="10"/>
      <c r="K21" s="10"/>
      <c r="L21" s="43"/>
      <c r="M21" s="16" t="s">
        <v>33</v>
      </c>
    </row>
    <row r="22" spans="1:13">
      <c r="B22" s="5"/>
      <c r="C22" s="5"/>
      <c r="D22" s="5"/>
      <c r="E22" s="5"/>
      <c r="F22" s="25"/>
      <c r="G22" s="25"/>
      <c r="H22" s="45"/>
      <c r="I22" s="45"/>
      <c r="J22" s="5"/>
      <c r="K22" s="5"/>
      <c r="L22" s="5"/>
    </row>
    <row r="23" spans="1:13" ht="13.5" thickBot="1">
      <c r="B23" s="5"/>
      <c r="C23" s="5"/>
      <c r="D23" s="5"/>
      <c r="E23" s="5"/>
      <c r="F23" s="8"/>
      <c r="G23" s="8"/>
      <c r="H23" s="45"/>
      <c r="I23" s="45"/>
      <c r="J23" s="5"/>
      <c r="K23" s="5"/>
      <c r="L23" s="5"/>
    </row>
    <row r="24" spans="1:13" s="63" customFormat="1">
      <c r="A24" s="1" t="s">
        <v>14</v>
      </c>
      <c r="B24" s="66"/>
      <c r="C24" s="66"/>
      <c r="D24" s="212" t="s">
        <v>70</v>
      </c>
      <c r="E24" s="212"/>
      <c r="F24" s="213" t="s">
        <v>71</v>
      </c>
      <c r="G24" s="213"/>
      <c r="H24" s="211" t="s">
        <v>37</v>
      </c>
      <c r="I24" s="212"/>
      <c r="J24" s="67"/>
      <c r="K24" s="67"/>
      <c r="L24" s="66"/>
      <c r="M24" s="13" t="s">
        <v>0</v>
      </c>
    </row>
    <row r="25" spans="1:13" s="63" customFormat="1">
      <c r="A25" s="2"/>
      <c r="B25" s="62"/>
      <c r="C25" s="62"/>
      <c r="D25" s="3" t="s">
        <v>29</v>
      </c>
      <c r="E25" s="3" t="s">
        <v>30</v>
      </c>
      <c r="F25" s="3" t="s">
        <v>29</v>
      </c>
      <c r="G25" s="3" t="s">
        <v>30</v>
      </c>
      <c r="H25" s="34" t="s">
        <v>29</v>
      </c>
      <c r="I25" s="3" t="s">
        <v>30</v>
      </c>
      <c r="J25" s="6"/>
      <c r="K25" s="6"/>
      <c r="L25" s="62"/>
      <c r="M25" s="14"/>
    </row>
    <row r="26" spans="1:13" s="63" customFormat="1">
      <c r="A26" s="2" t="s">
        <v>34</v>
      </c>
      <c r="B26" s="88" t="s">
        <v>8</v>
      </c>
      <c r="C26" s="88"/>
      <c r="D26" s="203">
        <v>1.5</v>
      </c>
      <c r="E26" s="166">
        <f>$D26</f>
        <v>1.5</v>
      </c>
      <c r="F26" s="6"/>
      <c r="G26" s="6"/>
      <c r="H26" s="87"/>
      <c r="I26" s="6"/>
      <c r="J26" s="6"/>
      <c r="K26" s="6"/>
      <c r="L26" s="62"/>
      <c r="M26" s="14"/>
    </row>
    <row r="27" spans="1:13" s="63" customFormat="1" ht="15.75">
      <c r="A27" s="4" t="s">
        <v>55</v>
      </c>
      <c r="B27" s="88" t="s">
        <v>8</v>
      </c>
      <c r="C27" s="88"/>
      <c r="D27" s="203">
        <v>1.5</v>
      </c>
      <c r="E27" s="166">
        <f>$D27</f>
        <v>1.5</v>
      </c>
      <c r="F27" s="6"/>
      <c r="G27" s="6"/>
      <c r="H27" s="87"/>
      <c r="I27" s="6"/>
      <c r="J27" s="6"/>
      <c r="K27" s="6"/>
      <c r="L27" s="62"/>
      <c r="M27" s="14"/>
    </row>
    <row r="28" spans="1:13" s="63" customFormat="1">
      <c r="A28" s="2" t="s">
        <v>35</v>
      </c>
      <c r="B28" s="88" t="s">
        <v>8</v>
      </c>
      <c r="C28" s="88"/>
      <c r="D28" s="166"/>
      <c r="E28" s="166"/>
      <c r="F28" s="204">
        <v>0.3</v>
      </c>
      <c r="G28" s="6">
        <f t="shared" ref="G28:G29" si="4">$F28</f>
        <v>0.3</v>
      </c>
      <c r="H28" s="87"/>
      <c r="I28" s="6"/>
      <c r="J28" s="6"/>
      <c r="K28" s="6"/>
      <c r="L28" s="62"/>
      <c r="M28" s="14"/>
    </row>
    <row r="29" spans="1:13" s="63" customFormat="1" ht="15.75">
      <c r="A29" s="4" t="s">
        <v>56</v>
      </c>
      <c r="B29" s="88" t="s">
        <v>8</v>
      </c>
      <c r="C29" s="88"/>
      <c r="D29" s="166"/>
      <c r="E29" s="166"/>
      <c r="F29" s="204">
        <v>0.8</v>
      </c>
      <c r="G29" s="6">
        <f t="shared" si="4"/>
        <v>0.8</v>
      </c>
      <c r="H29" s="87"/>
      <c r="I29" s="6"/>
      <c r="J29" s="6"/>
      <c r="K29" s="6"/>
      <c r="L29" s="62"/>
      <c r="M29" s="14"/>
    </row>
    <row r="30" spans="1:13" s="63" customFormat="1">
      <c r="A30" s="4" t="s">
        <v>109</v>
      </c>
      <c r="B30" s="88" t="s">
        <v>8</v>
      </c>
      <c r="C30" s="88"/>
      <c r="D30" s="166"/>
      <c r="E30" s="166"/>
      <c r="F30" s="166"/>
      <c r="G30" s="166"/>
      <c r="H30" s="201">
        <v>8.5</v>
      </c>
      <c r="I30" s="202">
        <v>5</v>
      </c>
      <c r="J30" s="166"/>
      <c r="K30" s="166"/>
      <c r="L30" s="89"/>
      <c r="M30" s="15" t="s">
        <v>114</v>
      </c>
    </row>
    <row r="31" spans="1:13" s="63" customFormat="1" ht="13.5" thickBot="1">
      <c r="A31" s="23" t="s">
        <v>90</v>
      </c>
      <c r="B31" s="90" t="s">
        <v>8</v>
      </c>
      <c r="C31" s="90"/>
      <c r="D31" s="91"/>
      <c r="E31" s="91"/>
      <c r="F31" s="91"/>
      <c r="G31" s="91"/>
      <c r="H31" s="132">
        <v>3</v>
      </c>
      <c r="I31" s="133">
        <v>3</v>
      </c>
      <c r="J31" s="91"/>
      <c r="K31" s="91"/>
      <c r="L31" s="92"/>
      <c r="M31" s="16" t="s">
        <v>115</v>
      </c>
    </row>
    <row r="32" spans="1:13" s="63" customFormat="1">
      <c r="B32" s="205"/>
      <c r="C32" s="205"/>
      <c r="D32" s="181"/>
      <c r="E32" s="181"/>
      <c r="F32" s="181"/>
      <c r="G32" s="181"/>
      <c r="H32" s="64"/>
      <c r="I32" s="64"/>
      <c r="J32" s="181"/>
      <c r="K32" s="181"/>
      <c r="L32" s="181"/>
      <c r="M32" s="84"/>
    </row>
    <row r="33" spans="1:13" s="63" customFormat="1" ht="13.5" thickBot="1">
      <c r="B33" s="69"/>
      <c r="C33" s="69"/>
      <c r="D33" s="64"/>
      <c r="E33" s="64"/>
      <c r="F33" s="64"/>
      <c r="G33" s="64"/>
      <c r="H33" s="69"/>
      <c r="I33" s="69"/>
      <c r="J33" s="64"/>
      <c r="K33" s="64"/>
      <c r="L33" s="69"/>
      <c r="M33" s="70"/>
    </row>
    <row r="34" spans="1:13" s="63" customFormat="1">
      <c r="A34" s="1" t="s">
        <v>16</v>
      </c>
      <c r="B34" s="66"/>
      <c r="C34" s="137"/>
      <c r="D34" s="211" t="s">
        <v>70</v>
      </c>
      <c r="E34" s="212"/>
      <c r="F34" s="211" t="s">
        <v>71</v>
      </c>
      <c r="G34" s="212"/>
      <c r="H34" s="211" t="s">
        <v>37</v>
      </c>
      <c r="I34" s="212"/>
      <c r="J34" s="211" t="s">
        <v>28</v>
      </c>
      <c r="K34" s="212"/>
      <c r="L34" s="207"/>
      <c r="M34" s="13" t="s">
        <v>0</v>
      </c>
    </row>
    <row r="35" spans="1:13" s="63" customFormat="1">
      <c r="A35" s="46"/>
      <c r="B35" s="62"/>
      <c r="C35" s="138"/>
      <c r="D35" s="34" t="s">
        <v>29</v>
      </c>
      <c r="E35" s="3" t="s">
        <v>30</v>
      </c>
      <c r="F35" s="34" t="s">
        <v>29</v>
      </c>
      <c r="G35" s="3" t="s">
        <v>30</v>
      </c>
      <c r="H35" s="34" t="s">
        <v>29</v>
      </c>
      <c r="I35" s="3" t="s">
        <v>30</v>
      </c>
      <c r="J35" s="34" t="s">
        <v>29</v>
      </c>
      <c r="K35" s="3" t="s">
        <v>30</v>
      </c>
      <c r="L35" s="62"/>
      <c r="M35" s="14"/>
    </row>
    <row r="36" spans="1:13" s="63" customFormat="1">
      <c r="A36" s="126" t="s">
        <v>83</v>
      </c>
      <c r="B36" s="105" t="s">
        <v>7</v>
      </c>
      <c r="C36" s="139"/>
      <c r="D36" s="94">
        <v>0</v>
      </c>
      <c r="E36" s="167">
        <v>0</v>
      </c>
      <c r="F36" s="94">
        <v>1</v>
      </c>
      <c r="G36" s="167">
        <v>1</v>
      </c>
      <c r="H36" s="94"/>
      <c r="I36" s="167"/>
      <c r="J36" s="94"/>
      <c r="K36" s="167"/>
      <c r="L36" s="96"/>
      <c r="M36" s="107" t="s">
        <v>20</v>
      </c>
    </row>
    <row r="37" spans="1:13" s="63" customFormat="1">
      <c r="A37" s="127" t="s">
        <v>84</v>
      </c>
      <c r="B37" s="105" t="s">
        <v>4</v>
      </c>
      <c r="C37" s="139"/>
      <c r="D37" s="154">
        <f t="shared" ref="D37:E37" si="5">D27*D36</f>
        <v>0</v>
      </c>
      <c r="E37" s="174">
        <f t="shared" si="5"/>
        <v>0</v>
      </c>
      <c r="F37" s="154">
        <f t="shared" ref="F37:G37" si="6">F29*F36</f>
        <v>0.8</v>
      </c>
      <c r="G37" s="174">
        <f t="shared" si="6"/>
        <v>0.8</v>
      </c>
      <c r="H37" s="94"/>
      <c r="I37" s="167"/>
      <c r="J37" s="97">
        <f>SQRT(SUMSQ(D37,F37))</f>
        <v>0.8</v>
      </c>
      <c r="K37" s="182">
        <f>SQRT(SUMSQ(E37,G37))</f>
        <v>0.8</v>
      </c>
      <c r="L37" s="98"/>
      <c r="M37" s="108" t="s">
        <v>67</v>
      </c>
    </row>
    <row r="38" spans="1:13" s="63" customFormat="1">
      <c r="A38" s="99"/>
      <c r="B38" s="62"/>
      <c r="C38" s="138"/>
      <c r="D38" s="100"/>
      <c r="E38" s="168"/>
      <c r="F38" s="100"/>
      <c r="G38" s="168"/>
      <c r="H38" s="206"/>
      <c r="I38" s="175"/>
      <c r="J38" s="102"/>
      <c r="K38" s="183"/>
      <c r="L38" s="103"/>
      <c r="M38" s="108"/>
    </row>
    <row r="39" spans="1:13" s="63" customFormat="1">
      <c r="A39" s="2"/>
      <c r="B39" s="62"/>
      <c r="C39" s="138"/>
      <c r="D39" s="100"/>
      <c r="E39" s="168"/>
      <c r="F39" s="100"/>
      <c r="G39" s="168"/>
      <c r="H39" s="206"/>
      <c r="I39" s="175"/>
      <c r="J39" s="100"/>
      <c r="K39" s="168"/>
      <c r="L39" s="101"/>
      <c r="M39" s="108"/>
    </row>
    <row r="40" spans="1:13" s="63" customFormat="1">
      <c r="A40" s="126" t="s">
        <v>85</v>
      </c>
      <c r="B40" s="105" t="s">
        <v>7</v>
      </c>
      <c r="C40" s="139"/>
      <c r="D40" s="94">
        <v>1</v>
      </c>
      <c r="E40" s="167">
        <v>1</v>
      </c>
      <c r="F40" s="94">
        <v>1</v>
      </c>
      <c r="G40" s="167">
        <v>1</v>
      </c>
      <c r="H40" s="94"/>
      <c r="I40" s="167"/>
      <c r="J40" s="94"/>
      <c r="K40" s="167"/>
      <c r="L40" s="96"/>
      <c r="M40" s="107" t="s">
        <v>21</v>
      </c>
    </row>
    <row r="41" spans="1:13" s="63" customFormat="1">
      <c r="A41" s="127" t="s">
        <v>86</v>
      </c>
      <c r="B41" s="105" t="s">
        <v>4</v>
      </c>
      <c r="C41" s="139"/>
      <c r="D41" s="94">
        <f t="shared" ref="D41:E41" si="7">D$27*D40</f>
        <v>1.5</v>
      </c>
      <c r="E41" s="167">
        <f t="shared" si="7"/>
        <v>1.5</v>
      </c>
      <c r="F41" s="94">
        <f>F$29*F40</f>
        <v>0.8</v>
      </c>
      <c r="G41" s="167">
        <f t="shared" ref="G41" si="8">G$29*G40</f>
        <v>0.8</v>
      </c>
      <c r="H41" s="94"/>
      <c r="I41" s="167"/>
      <c r="J41" s="97">
        <f>SQRT(SUMSQ(D41,F41))</f>
        <v>1.7</v>
      </c>
      <c r="K41" s="182">
        <f>SQRT(SUMSQ(E41,G41))</f>
        <v>1.7</v>
      </c>
      <c r="L41" s="98"/>
      <c r="M41" s="122" t="s">
        <v>64</v>
      </c>
    </row>
    <row r="42" spans="1:13" s="63" customFormat="1">
      <c r="A42" s="99"/>
      <c r="B42" s="62"/>
      <c r="C42" s="138"/>
      <c r="D42" s="100"/>
      <c r="E42" s="168"/>
      <c r="F42" s="100"/>
      <c r="G42" s="168"/>
      <c r="H42" s="100"/>
      <c r="I42" s="168"/>
      <c r="J42" s="102"/>
      <c r="K42" s="183"/>
      <c r="L42" s="103"/>
      <c r="M42" s="108"/>
    </row>
    <row r="43" spans="1:13" s="63" customFormat="1">
      <c r="A43" s="128"/>
      <c r="B43" s="75"/>
      <c r="C43" s="140"/>
      <c r="D43" s="68"/>
      <c r="F43" s="68"/>
      <c r="H43" s="68"/>
      <c r="J43" s="68"/>
      <c r="L43" s="75"/>
      <c r="M43" s="104"/>
    </row>
    <row r="44" spans="1:13" s="63" customFormat="1">
      <c r="A44" s="126" t="s">
        <v>72</v>
      </c>
      <c r="B44" s="105" t="s">
        <v>7</v>
      </c>
      <c r="C44" s="139"/>
      <c r="D44" s="94">
        <v>1</v>
      </c>
      <c r="E44" s="167">
        <v>1</v>
      </c>
      <c r="F44" s="94">
        <f>F17/(D17+F17)</f>
        <v>0.90909090909090917</v>
      </c>
      <c r="G44" s="167">
        <f>G17/(E17+G17)</f>
        <v>0.33386057541687836</v>
      </c>
      <c r="H44" s="94"/>
      <c r="I44" s="167"/>
      <c r="J44" s="94"/>
      <c r="K44" s="167"/>
      <c r="L44" s="96"/>
      <c r="M44" s="107" t="s">
        <v>20</v>
      </c>
    </row>
    <row r="45" spans="1:13" s="63" customFormat="1">
      <c r="A45" s="127" t="s">
        <v>73</v>
      </c>
      <c r="B45" s="105" t="s">
        <v>4</v>
      </c>
      <c r="C45" s="139"/>
      <c r="D45" s="94">
        <f t="shared" ref="D45:E45" si="9">D$26*D44</f>
        <v>1.5</v>
      </c>
      <c r="E45" s="167">
        <f t="shared" si="9"/>
        <v>1.5</v>
      </c>
      <c r="F45" s="94">
        <f t="shared" ref="F45:G45" si="10">F$28*F44</f>
        <v>0.27272727272727276</v>
      </c>
      <c r="G45" s="167">
        <f t="shared" si="10"/>
        <v>0.1001581726250635</v>
      </c>
      <c r="H45" s="94"/>
      <c r="I45" s="167"/>
      <c r="J45" s="97">
        <f>SQRT(SUMSQ(F45,D45))</f>
        <v>1.5245918028407657</v>
      </c>
      <c r="K45" s="182">
        <f>SQRT(SUMSQ(G45,E45))</f>
        <v>1.5033401676079807</v>
      </c>
      <c r="L45" s="98"/>
      <c r="M45" s="108" t="s">
        <v>36</v>
      </c>
    </row>
    <row r="46" spans="1:13" s="63" customFormat="1">
      <c r="A46" s="99"/>
      <c r="B46" s="62"/>
      <c r="C46" s="138"/>
      <c r="D46" s="100"/>
      <c r="E46" s="168"/>
      <c r="F46" s="100"/>
      <c r="G46" s="168"/>
      <c r="H46" s="100"/>
      <c r="I46" s="168"/>
      <c r="J46" s="102"/>
      <c r="K46" s="183"/>
      <c r="L46" s="103"/>
      <c r="M46" s="108"/>
    </row>
    <row r="47" spans="1:13" s="63" customFormat="1">
      <c r="A47" s="99"/>
      <c r="B47" s="65"/>
      <c r="C47" s="141"/>
      <c r="D47" s="71"/>
      <c r="E47" s="72"/>
      <c r="F47" s="100"/>
      <c r="G47" s="168"/>
      <c r="H47" s="71"/>
      <c r="I47" s="72"/>
      <c r="J47" s="71"/>
      <c r="K47" s="72"/>
      <c r="L47" s="73"/>
      <c r="M47" s="107"/>
    </row>
    <row r="48" spans="1:13" s="63" customFormat="1">
      <c r="A48" s="126" t="s">
        <v>107</v>
      </c>
      <c r="B48" s="105" t="s">
        <v>7</v>
      </c>
      <c r="C48" s="139"/>
      <c r="D48" s="199">
        <v>1</v>
      </c>
      <c r="E48" s="199">
        <v>1</v>
      </c>
      <c r="F48" s="200">
        <v>1</v>
      </c>
      <c r="G48" s="199">
        <v>1</v>
      </c>
      <c r="H48" s="200">
        <v>1</v>
      </c>
      <c r="I48" s="199">
        <v>1</v>
      </c>
      <c r="J48" s="94"/>
      <c r="K48" s="167"/>
      <c r="L48" s="96"/>
      <c r="M48" s="107" t="s">
        <v>20</v>
      </c>
    </row>
    <row r="49" spans="1:13" s="63" customFormat="1">
      <c r="A49" s="127" t="s">
        <v>108</v>
      </c>
      <c r="B49" s="105" t="s">
        <v>4</v>
      </c>
      <c r="C49" s="139"/>
      <c r="D49" s="199">
        <f>D$26*D48</f>
        <v>1.5</v>
      </c>
      <c r="E49" s="199">
        <f t="shared" ref="E49" si="11">E$26*E48</f>
        <v>1.5</v>
      </c>
      <c r="F49" s="200">
        <f>F$29*F48</f>
        <v>0.8</v>
      </c>
      <c r="G49" s="199">
        <f t="shared" ref="G49" si="12">G$29*G48</f>
        <v>0.8</v>
      </c>
      <c r="H49" s="200">
        <f>H$30*H48</f>
        <v>8.5</v>
      </c>
      <c r="I49" s="199">
        <f t="shared" ref="I49" si="13">I$30*I48</f>
        <v>5</v>
      </c>
      <c r="J49" s="97">
        <f>SQRT(SUMSQ(F49,D49))+H49</f>
        <v>10.199999999999999</v>
      </c>
      <c r="K49" s="182">
        <f>SQRT(SUMSQ(G49,E49))+I49</f>
        <v>6.7</v>
      </c>
      <c r="L49" s="98"/>
      <c r="M49" s="122" t="s">
        <v>88</v>
      </c>
    </row>
    <row r="50" spans="1:13" s="63" customFormat="1">
      <c r="A50" s="99"/>
      <c r="B50" s="62"/>
      <c r="C50" s="138"/>
      <c r="D50" s="100"/>
      <c r="E50" s="168"/>
      <c r="F50" s="100"/>
      <c r="G50" s="168"/>
      <c r="H50" s="100"/>
      <c r="I50" s="168"/>
      <c r="J50" s="102"/>
      <c r="K50" s="183"/>
      <c r="L50" s="103"/>
      <c r="M50" s="108"/>
    </row>
    <row r="51" spans="1:13" s="63" customFormat="1">
      <c r="A51" s="99"/>
      <c r="B51" s="65"/>
      <c r="C51" s="141"/>
      <c r="D51" s="71"/>
      <c r="E51" s="72"/>
      <c r="F51" s="100"/>
      <c r="G51" s="168"/>
      <c r="H51" s="71"/>
      <c r="I51" s="72"/>
      <c r="J51" s="71"/>
      <c r="K51" s="72"/>
      <c r="L51" s="73"/>
      <c r="M51" s="107"/>
    </row>
    <row r="52" spans="1:13" s="63" customFormat="1">
      <c r="A52" s="126" t="s">
        <v>92</v>
      </c>
      <c r="B52" s="105" t="s">
        <v>7</v>
      </c>
      <c r="C52" s="139"/>
      <c r="D52" s="94">
        <v>0</v>
      </c>
      <c r="E52" s="167">
        <v>0</v>
      </c>
      <c r="F52" s="94">
        <v>2</v>
      </c>
      <c r="G52" s="167">
        <v>2</v>
      </c>
      <c r="H52" s="94">
        <v>1</v>
      </c>
      <c r="I52" s="167">
        <v>1</v>
      </c>
      <c r="J52" s="94"/>
      <c r="K52" s="167"/>
      <c r="L52" s="96"/>
      <c r="M52" s="107" t="s">
        <v>20</v>
      </c>
    </row>
    <row r="53" spans="1:13" s="63" customFormat="1">
      <c r="A53" s="127" t="s">
        <v>91</v>
      </c>
      <c r="B53" s="105" t="s">
        <v>4</v>
      </c>
      <c r="C53" s="139"/>
      <c r="D53" s="94">
        <f>D$27*D52</f>
        <v>0</v>
      </c>
      <c r="E53" s="167">
        <f t="shared" ref="E53" si="14">E$27*E52</f>
        <v>0</v>
      </c>
      <c r="F53" s="94">
        <f>F29*F52</f>
        <v>1.6</v>
      </c>
      <c r="G53" s="167">
        <f t="shared" ref="G53" si="15">G29*G52</f>
        <v>1.6</v>
      </c>
      <c r="H53" s="94">
        <f t="shared" ref="H53:I53" si="16">H$31*H52</f>
        <v>3</v>
      </c>
      <c r="I53" s="167">
        <f t="shared" si="16"/>
        <v>3</v>
      </c>
      <c r="J53" s="97">
        <f>SQRT(SUMSQ(F53,D53))+H53</f>
        <v>4.5999999999999996</v>
      </c>
      <c r="K53" s="182">
        <f>SQRT(SUMSQ(G53,E53))+I53</f>
        <v>4.5999999999999996</v>
      </c>
      <c r="L53" s="98"/>
      <c r="M53" s="122" t="s">
        <v>88</v>
      </c>
    </row>
    <row r="54" spans="1:13" s="63" customFormat="1" ht="13.5" thickBot="1">
      <c r="A54" s="76"/>
      <c r="B54" s="106"/>
      <c r="C54" s="142"/>
      <c r="D54" s="77"/>
      <c r="E54" s="78"/>
      <c r="F54" s="77"/>
      <c r="G54" s="78"/>
      <c r="H54" s="77"/>
      <c r="I54" s="78"/>
      <c r="J54" s="79"/>
      <c r="K54" s="80"/>
      <c r="L54" s="81"/>
      <c r="M54" s="82"/>
    </row>
    <row r="55" spans="1:13" s="63" customFormat="1">
      <c r="A55" s="83"/>
      <c r="B55" s="64"/>
      <c r="C55" s="64"/>
      <c r="D55" s="72"/>
      <c r="E55" s="72"/>
      <c r="F55" s="72"/>
      <c r="G55" s="72"/>
      <c r="H55" s="72"/>
      <c r="I55" s="72"/>
      <c r="J55" s="74"/>
      <c r="K55" s="74"/>
      <c r="L55" s="74"/>
      <c r="M55" s="84"/>
    </row>
    <row r="56" spans="1:13" s="63" customFormat="1" ht="13.5" thickBot="1">
      <c r="M56" s="84"/>
    </row>
    <row r="57" spans="1:13" s="63" customFormat="1">
      <c r="A57" s="1" t="s">
        <v>17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86" t="s">
        <v>0</v>
      </c>
    </row>
    <row r="58" spans="1:13" s="63" customFormat="1">
      <c r="A58" s="4" t="s">
        <v>113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24"/>
    </row>
    <row r="59" spans="1:13" s="63" customFormat="1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24"/>
    </row>
    <row r="60" spans="1:13" s="63" customFormat="1" ht="13.5" thickBot="1">
      <c r="A60" s="123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25"/>
    </row>
    <row r="61" spans="1:13" s="63" customFormat="1">
      <c r="M61" s="84"/>
    </row>
    <row r="62" spans="1:13" s="63" customFormat="1" ht="13.5" thickBot="1">
      <c r="M62" s="84"/>
    </row>
    <row r="63" spans="1:13" s="63" customFormat="1">
      <c r="A63" s="1" t="s">
        <v>18</v>
      </c>
      <c r="B63" s="48"/>
      <c r="C63" s="18"/>
      <c r="D63" s="211" t="s">
        <v>70</v>
      </c>
      <c r="E63" s="212"/>
      <c r="F63" s="211" t="s">
        <v>71</v>
      </c>
      <c r="G63" s="212"/>
      <c r="H63" s="95"/>
      <c r="I63" s="18"/>
      <c r="J63" s="18"/>
      <c r="K63" s="18"/>
      <c r="L63" s="48"/>
      <c r="M63" s="13" t="s">
        <v>0</v>
      </c>
    </row>
    <row r="64" spans="1:13" s="63" customFormat="1">
      <c r="A64" s="2"/>
      <c r="B64" s="35"/>
      <c r="C64" s="3"/>
      <c r="D64" s="34" t="s">
        <v>29</v>
      </c>
      <c r="E64" s="3" t="s">
        <v>30</v>
      </c>
      <c r="F64" s="34" t="s">
        <v>29</v>
      </c>
      <c r="G64" s="3" t="s">
        <v>30</v>
      </c>
      <c r="H64" s="34"/>
      <c r="I64" s="3"/>
      <c r="J64" s="3"/>
      <c r="K64" s="3"/>
      <c r="L64" s="35"/>
      <c r="M64" s="14"/>
    </row>
    <row r="65" spans="1:13" s="63" customFormat="1">
      <c r="A65" s="4" t="s">
        <v>63</v>
      </c>
      <c r="B65" s="62" t="s">
        <v>2</v>
      </c>
      <c r="C65" s="6"/>
      <c r="D65" s="52">
        <f t="shared" ref="D65:E65" si="17">D9</f>
        <v>-94.65</v>
      </c>
      <c r="E65" s="25">
        <f t="shared" si="17"/>
        <v>-117</v>
      </c>
      <c r="F65" s="52"/>
      <c r="G65" s="25"/>
      <c r="H65" s="87"/>
      <c r="I65" s="6"/>
      <c r="J65" s="6"/>
      <c r="K65" s="6"/>
      <c r="L65" s="62"/>
      <c r="M65" s="24"/>
    </row>
    <row r="66" spans="1:13" s="63" customFormat="1">
      <c r="A66" s="4" t="s">
        <v>87</v>
      </c>
      <c r="B66" s="62" t="s">
        <v>4</v>
      </c>
      <c r="C66" s="6"/>
      <c r="D66" s="52"/>
      <c r="E66" s="25"/>
      <c r="F66" s="52">
        <f t="shared" ref="F66:G66" si="18">F10</f>
        <v>10</v>
      </c>
      <c r="G66" s="25">
        <f t="shared" si="18"/>
        <v>-3</v>
      </c>
      <c r="H66" s="52"/>
      <c r="I66" s="25"/>
      <c r="J66" s="6"/>
      <c r="K66" s="6"/>
      <c r="L66" s="62"/>
      <c r="M66" s="24"/>
    </row>
    <row r="67" spans="1:13" s="63" customFormat="1">
      <c r="A67" s="2" t="s">
        <v>12</v>
      </c>
      <c r="B67" s="62" t="s">
        <v>4</v>
      </c>
      <c r="C67" s="6"/>
      <c r="D67" s="152">
        <v>0</v>
      </c>
      <c r="E67" s="169">
        <v>0</v>
      </c>
      <c r="F67" s="184">
        <v>0</v>
      </c>
      <c r="G67" s="185">
        <v>0.8</v>
      </c>
      <c r="H67" s="52"/>
      <c r="I67" s="25"/>
      <c r="J67" s="6"/>
      <c r="K67" s="6"/>
      <c r="L67" s="62"/>
      <c r="M67" s="24" t="s">
        <v>10</v>
      </c>
    </row>
    <row r="68" spans="1:13" s="63" customFormat="1">
      <c r="A68" s="2" t="s">
        <v>11</v>
      </c>
      <c r="B68" s="62" t="s">
        <v>4</v>
      </c>
      <c r="C68" s="6"/>
      <c r="D68" s="111">
        <f t="shared" ref="D68:E68" si="19">D65+D67</f>
        <v>-94.65</v>
      </c>
      <c r="E68" s="8">
        <f t="shared" si="19"/>
        <v>-117</v>
      </c>
      <c r="F68" s="111">
        <f t="shared" ref="F68:G68" si="20">F66+F67</f>
        <v>10</v>
      </c>
      <c r="G68" s="8">
        <f t="shared" si="20"/>
        <v>-2.2000000000000002</v>
      </c>
      <c r="H68" s="52"/>
      <c r="I68" s="25"/>
      <c r="J68" s="6"/>
      <c r="K68" s="6"/>
      <c r="L68" s="62"/>
      <c r="M68" s="24" t="s">
        <v>22</v>
      </c>
    </row>
    <row r="69" spans="1:13" s="63" customFormat="1">
      <c r="A69" s="2"/>
      <c r="B69" s="62"/>
      <c r="C69" s="6"/>
      <c r="D69" s="87"/>
      <c r="E69" s="6"/>
      <c r="F69" s="52"/>
      <c r="G69" s="25"/>
      <c r="H69" s="87"/>
      <c r="I69" s="6"/>
      <c r="J69" s="6"/>
      <c r="K69" s="6"/>
      <c r="L69" s="62"/>
      <c r="M69" s="24"/>
    </row>
    <row r="70" spans="1:13" s="63" customFormat="1">
      <c r="A70" s="110" t="s">
        <v>9</v>
      </c>
      <c r="B70" s="62"/>
      <c r="C70" s="6"/>
      <c r="D70" s="87"/>
      <c r="E70" s="6"/>
      <c r="F70" s="52"/>
      <c r="G70" s="25"/>
      <c r="H70" s="87"/>
      <c r="I70" s="6"/>
      <c r="J70" s="6"/>
      <c r="K70" s="6"/>
      <c r="L70" s="62"/>
      <c r="M70" s="24"/>
    </row>
    <row r="71" spans="1:13" s="63" customFormat="1">
      <c r="A71" s="2" t="s">
        <v>5</v>
      </c>
      <c r="B71" s="37" t="s">
        <v>54</v>
      </c>
      <c r="C71" s="6"/>
      <c r="D71" s="100">
        <f t="shared" ref="D71:E71" si="21">(10^12)*(10^-3)*10^(D68/10)*D5/15</f>
        <v>0.34276778654644968</v>
      </c>
      <c r="E71" s="168">
        <f t="shared" si="21"/>
        <v>1.9952623149688759E-3</v>
      </c>
      <c r="F71" s="100">
        <f>(10^12)*(10^-3)*10^((D68+F68)/10)*F5/15</f>
        <v>3.427677865464501</v>
      </c>
      <c r="G71" s="168">
        <f>(10^12)*(10^-3)*10^((E68+G68)/10)*G5/15</f>
        <v>1.2022644346174087E-3</v>
      </c>
      <c r="H71" s="100"/>
      <c r="I71" s="168"/>
      <c r="J71" s="168"/>
      <c r="K71" s="168"/>
      <c r="L71" s="101"/>
      <c r="M71" s="24"/>
    </row>
    <row r="72" spans="1:13" s="63" customFormat="1">
      <c r="A72" s="22" t="s">
        <v>61</v>
      </c>
      <c r="B72" s="62" t="s">
        <v>4</v>
      </c>
      <c r="C72" s="6"/>
      <c r="D72" s="87" t="s">
        <v>6</v>
      </c>
      <c r="E72" s="6" t="s">
        <v>6</v>
      </c>
      <c r="F72" s="111">
        <f>10*LOG(F71/(D71))</f>
        <v>10.000000000000004</v>
      </c>
      <c r="G72" s="8">
        <f>10*LOG(G71/(E71))</f>
        <v>-2.2000000000000068</v>
      </c>
      <c r="H72" s="111"/>
      <c r="I72" s="8"/>
      <c r="J72" s="25"/>
      <c r="K72" s="25"/>
      <c r="L72" s="41"/>
      <c r="M72" s="24" t="str">
        <f>M18</f>
        <v>For SSB Es/Iot range check</v>
      </c>
    </row>
    <row r="73" spans="1:13" s="63" customFormat="1">
      <c r="A73" s="21" t="s">
        <v>62</v>
      </c>
      <c r="B73" s="37" t="s">
        <v>53</v>
      </c>
      <c r="C73" s="6"/>
      <c r="D73" s="87" t="s">
        <v>6</v>
      </c>
      <c r="E73" s="6" t="s">
        <v>6</v>
      </c>
      <c r="F73" s="111">
        <f>D68+F68+10*LOG(F5/15)</f>
        <v>-84.65</v>
      </c>
      <c r="G73" s="8">
        <f>E68+G68+10*LOG(G5/15)</f>
        <v>-119.2</v>
      </c>
      <c r="H73" s="112"/>
      <c r="I73" s="198"/>
      <c r="J73" s="6"/>
      <c r="K73" s="6"/>
      <c r="L73" s="62"/>
      <c r="M73" s="24" t="str">
        <f>M19</f>
        <v>For SSB_RP level range check</v>
      </c>
    </row>
    <row r="74" spans="1:13">
      <c r="A74" s="21" t="s">
        <v>89</v>
      </c>
      <c r="B74" s="37" t="s">
        <v>4</v>
      </c>
      <c r="C74" s="5"/>
      <c r="D74" s="36" t="s">
        <v>6</v>
      </c>
      <c r="E74" s="5" t="s">
        <v>6</v>
      </c>
      <c r="F74" s="52">
        <f t="shared" ref="F74:G74" si="22">F73-F73</f>
        <v>0</v>
      </c>
      <c r="G74" s="25">
        <f t="shared" si="22"/>
        <v>0</v>
      </c>
      <c r="H74" s="53"/>
      <c r="I74" s="166"/>
      <c r="J74" s="6"/>
      <c r="K74" s="6"/>
      <c r="L74" s="62"/>
      <c r="M74" s="15"/>
    </row>
    <row r="75" spans="1:13" s="63" customFormat="1" ht="13.5" thickBot="1">
      <c r="A75" s="113" t="s">
        <v>32</v>
      </c>
      <c r="B75" s="43" t="s">
        <v>60</v>
      </c>
      <c r="C75" s="109"/>
      <c r="D75" s="114">
        <f>10*LOG((D71+F71)*10^-9)+10*LOG(D7*12)</f>
        <v>-56.284227251593506</v>
      </c>
      <c r="E75" s="115">
        <f>10*LOG((E71+G71)*10^-9)+10*LOG(E7*12)</f>
        <v>-87.000012239693476</v>
      </c>
      <c r="F75" s="55" t="s">
        <v>6</v>
      </c>
      <c r="G75" s="109" t="s">
        <v>6</v>
      </c>
      <c r="H75" s="114"/>
      <c r="I75" s="115"/>
      <c r="J75" s="109"/>
      <c r="K75" s="109"/>
      <c r="L75" s="116"/>
      <c r="M75" s="17" t="str">
        <f>M21</f>
        <v>For Io level range check</v>
      </c>
    </row>
    <row r="76" spans="1:13" s="63" customFormat="1">
      <c r="B76" s="64"/>
      <c r="C76" s="64"/>
      <c r="D76" s="64"/>
      <c r="E76" s="64"/>
      <c r="F76" s="85"/>
      <c r="G76" s="85"/>
      <c r="H76" s="64"/>
      <c r="I76" s="64"/>
      <c r="J76" s="64"/>
      <c r="K76" s="64"/>
      <c r="L76" s="64"/>
      <c r="M76" s="84"/>
    </row>
    <row r="77" spans="1:13" s="63" customFormat="1" ht="13.5" thickBot="1">
      <c r="M77" s="84"/>
    </row>
    <row r="78" spans="1:13" s="63" customFormat="1" ht="12.75" customHeight="1">
      <c r="A78" s="1" t="s">
        <v>19</v>
      </c>
      <c r="B78" s="66"/>
      <c r="C78" s="66"/>
      <c r="D78" s="211" t="s">
        <v>70</v>
      </c>
      <c r="E78" s="212"/>
      <c r="F78" s="211" t="s">
        <v>71</v>
      </c>
      <c r="G78" s="212"/>
      <c r="H78" s="213" t="s">
        <v>37</v>
      </c>
      <c r="I78" s="213"/>
      <c r="J78" s="211" t="s">
        <v>28</v>
      </c>
      <c r="K78" s="212"/>
      <c r="L78" s="48" t="s">
        <v>51</v>
      </c>
      <c r="M78" s="13" t="s">
        <v>0</v>
      </c>
    </row>
    <row r="79" spans="1:13" s="63" customFormat="1">
      <c r="A79" s="46"/>
      <c r="B79" s="62"/>
      <c r="C79" s="62"/>
      <c r="D79" s="34" t="s">
        <v>29</v>
      </c>
      <c r="E79" s="3" t="s">
        <v>30</v>
      </c>
      <c r="F79" s="34" t="s">
        <v>29</v>
      </c>
      <c r="G79" s="3" t="s">
        <v>30</v>
      </c>
      <c r="H79" s="3" t="s">
        <v>29</v>
      </c>
      <c r="I79" s="3" t="s">
        <v>30</v>
      </c>
      <c r="J79" s="34" t="s">
        <v>29</v>
      </c>
      <c r="K79" s="3" t="s">
        <v>30</v>
      </c>
      <c r="L79" s="143"/>
      <c r="M79" s="14"/>
    </row>
    <row r="80" spans="1:13" s="63" customFormat="1">
      <c r="A80" s="126" t="s">
        <v>74</v>
      </c>
      <c r="B80" s="105" t="s">
        <v>4</v>
      </c>
      <c r="C80" s="105"/>
      <c r="D80" s="117"/>
      <c r="E80" s="170"/>
      <c r="F80" s="118">
        <f>F81-J81</f>
        <v>9.2000000000000028</v>
      </c>
      <c r="G80" s="172">
        <f>G81-K81</f>
        <v>-3.0000000000000071</v>
      </c>
      <c r="H80" s="170"/>
      <c r="I80" s="170"/>
      <c r="J80" s="94"/>
      <c r="K80" s="167"/>
      <c r="L80" s="144">
        <v>-3.0000000010000001</v>
      </c>
      <c r="M80" s="150" t="s">
        <v>116</v>
      </c>
    </row>
    <row r="81" spans="1:13" s="63" customFormat="1">
      <c r="A81" s="127" t="s">
        <v>75</v>
      </c>
      <c r="B81" s="105" t="s">
        <v>4</v>
      </c>
      <c r="C81" s="105"/>
      <c r="D81" s="117"/>
      <c r="E81" s="170"/>
      <c r="F81" s="117">
        <f t="shared" ref="F81:G81" si="23">F72</f>
        <v>10.000000000000004</v>
      </c>
      <c r="G81" s="170">
        <f t="shared" si="23"/>
        <v>-2.2000000000000068</v>
      </c>
      <c r="H81" s="170"/>
      <c r="I81" s="170"/>
      <c r="J81" s="97">
        <f t="shared" ref="J81:K81" si="24">J37</f>
        <v>0.8</v>
      </c>
      <c r="K81" s="182">
        <f t="shared" si="24"/>
        <v>0.8</v>
      </c>
      <c r="L81" s="145"/>
      <c r="M81" s="151"/>
    </row>
    <row r="82" spans="1:13" s="63" customFormat="1">
      <c r="A82" s="126" t="s">
        <v>76</v>
      </c>
      <c r="B82" s="105" t="s">
        <v>4</v>
      </c>
      <c r="C82" s="105"/>
      <c r="D82" s="117"/>
      <c r="E82" s="170"/>
      <c r="F82" s="117">
        <f>F81+J81</f>
        <v>10.800000000000004</v>
      </c>
      <c r="G82" s="170">
        <f>G81+K81</f>
        <v>-1.4000000000000068</v>
      </c>
      <c r="H82" s="170"/>
      <c r="I82" s="170"/>
      <c r="J82" s="97"/>
      <c r="K82" s="182"/>
      <c r="L82" s="146"/>
      <c r="M82" s="151"/>
    </row>
    <row r="83" spans="1:13" s="63" customFormat="1">
      <c r="A83" s="2"/>
      <c r="B83" s="62"/>
      <c r="C83" s="62"/>
      <c r="D83" s="52"/>
      <c r="E83" s="25"/>
      <c r="F83" s="52"/>
      <c r="G83" s="25"/>
      <c r="H83" s="25"/>
      <c r="I83" s="25"/>
      <c r="J83" s="102"/>
      <c r="K83" s="183"/>
      <c r="L83" s="147"/>
      <c r="M83" s="151"/>
    </row>
    <row r="84" spans="1:13" s="63" customFormat="1">
      <c r="A84" s="126" t="s">
        <v>77</v>
      </c>
      <c r="B84" s="105" t="s">
        <v>4</v>
      </c>
      <c r="C84" s="105"/>
      <c r="D84" s="117"/>
      <c r="E84" s="170"/>
      <c r="F84" s="118">
        <f>F85-J85</f>
        <v>-86.350000000000009</v>
      </c>
      <c r="G84" s="172">
        <f>G85-K85</f>
        <v>-120.9</v>
      </c>
      <c r="H84" s="170"/>
      <c r="I84" s="170"/>
      <c r="J84" s="94"/>
      <c r="K84" s="167"/>
      <c r="L84" s="144">
        <f>-124</f>
        <v>-124</v>
      </c>
      <c r="M84" s="150" t="s">
        <v>106</v>
      </c>
    </row>
    <row r="85" spans="1:13" s="63" customFormat="1">
      <c r="A85" s="127" t="s">
        <v>78</v>
      </c>
      <c r="B85" s="105" t="s">
        <v>4</v>
      </c>
      <c r="C85" s="105"/>
      <c r="D85" s="117"/>
      <c r="E85" s="170"/>
      <c r="F85" s="117">
        <f t="shared" ref="F85:G85" si="25">F73</f>
        <v>-84.65</v>
      </c>
      <c r="G85" s="170">
        <f t="shared" si="25"/>
        <v>-119.2</v>
      </c>
      <c r="H85" s="170"/>
      <c r="I85" s="170"/>
      <c r="J85" s="97">
        <f t="shared" ref="J85:K85" si="26">J41</f>
        <v>1.7</v>
      </c>
      <c r="K85" s="182">
        <f t="shared" si="26"/>
        <v>1.7</v>
      </c>
      <c r="L85" s="145"/>
      <c r="M85" s="151"/>
    </row>
    <row r="86" spans="1:13" s="63" customFormat="1">
      <c r="A86" s="126" t="s">
        <v>79</v>
      </c>
      <c r="B86" s="105" t="s">
        <v>4</v>
      </c>
      <c r="C86" s="105"/>
      <c r="D86" s="117"/>
      <c r="E86" s="170"/>
      <c r="F86" s="117">
        <f>F85+J85</f>
        <v>-82.95</v>
      </c>
      <c r="G86" s="170">
        <f>G85+K85</f>
        <v>-117.5</v>
      </c>
      <c r="H86" s="170"/>
      <c r="I86" s="170"/>
      <c r="J86" s="94"/>
      <c r="K86" s="167"/>
      <c r="L86" s="146"/>
      <c r="M86" s="151"/>
    </row>
    <row r="87" spans="1:13" s="63" customFormat="1">
      <c r="A87" s="2"/>
      <c r="B87" s="119"/>
      <c r="C87" s="119"/>
      <c r="D87" s="2"/>
      <c r="E87" s="171"/>
      <c r="F87" s="2"/>
      <c r="G87" s="171"/>
      <c r="H87" s="171"/>
      <c r="I87" s="171"/>
      <c r="J87" s="2"/>
      <c r="K87" s="171"/>
      <c r="L87" s="147"/>
      <c r="M87" s="151"/>
    </row>
    <row r="88" spans="1:13" s="63" customFormat="1">
      <c r="A88" s="126" t="s">
        <v>80</v>
      </c>
      <c r="B88" s="153" t="s">
        <v>60</v>
      </c>
      <c r="C88" s="105"/>
      <c r="D88" s="118">
        <f>D89-J89</f>
        <v>-57.808819054434274</v>
      </c>
      <c r="E88" s="172">
        <f>E89-K89</f>
        <v>-88.503352407301463</v>
      </c>
      <c r="F88" s="93"/>
      <c r="G88" s="173"/>
      <c r="H88" s="173"/>
      <c r="I88" s="173"/>
      <c r="J88" s="93"/>
      <c r="K88" s="173"/>
      <c r="L88" s="144">
        <f>-121+10*LOG(D7*12)</f>
        <v>-93.048154103175762</v>
      </c>
      <c r="M88" s="150" t="s">
        <v>117</v>
      </c>
    </row>
    <row r="89" spans="1:13" s="63" customFormat="1">
      <c r="A89" s="127" t="s">
        <v>81</v>
      </c>
      <c r="B89" s="153" t="s">
        <v>60</v>
      </c>
      <c r="C89" s="105"/>
      <c r="D89" s="117">
        <f t="shared" ref="D89:E89" si="27">D75</f>
        <v>-56.284227251593506</v>
      </c>
      <c r="E89" s="170">
        <f t="shared" si="27"/>
        <v>-87.000012239693476</v>
      </c>
      <c r="F89" s="93"/>
      <c r="G89" s="173"/>
      <c r="H89" s="173"/>
      <c r="I89" s="173"/>
      <c r="J89" s="97">
        <f t="shared" ref="J89:K89" si="28">J45</f>
        <v>1.5245918028407657</v>
      </c>
      <c r="K89" s="182">
        <f t="shared" si="28"/>
        <v>1.5033401676079807</v>
      </c>
      <c r="L89" s="145"/>
      <c r="M89" s="151"/>
    </row>
    <row r="90" spans="1:13" s="63" customFormat="1">
      <c r="A90" s="126" t="s">
        <v>82</v>
      </c>
      <c r="B90" s="153" t="s">
        <v>60</v>
      </c>
      <c r="C90" s="105"/>
      <c r="D90" s="118">
        <f>D89+J89</f>
        <v>-54.759635448752739</v>
      </c>
      <c r="E90" s="172">
        <f>E89+K89</f>
        <v>-85.496672072085488</v>
      </c>
      <c r="F90" s="93"/>
      <c r="G90" s="173"/>
      <c r="H90" s="173"/>
      <c r="I90" s="173"/>
      <c r="J90" s="93"/>
      <c r="K90" s="173"/>
      <c r="L90" s="144">
        <v>-50</v>
      </c>
      <c r="M90" s="150" t="s">
        <v>118</v>
      </c>
    </row>
    <row r="91" spans="1:13" s="63" customFormat="1">
      <c r="A91" s="2"/>
      <c r="B91" s="62"/>
      <c r="C91" s="62"/>
      <c r="D91" s="52"/>
      <c r="E91" s="25"/>
      <c r="F91" s="2"/>
      <c r="G91" s="171"/>
      <c r="H91"/>
      <c r="I91" s="176"/>
      <c r="J91" s="2"/>
      <c r="K91" s="171"/>
      <c r="L91" s="147"/>
      <c r="M91" s="151"/>
    </row>
    <row r="92" spans="1:13" s="63" customFormat="1">
      <c r="A92" s="126" t="s">
        <v>110</v>
      </c>
      <c r="B92" s="153" t="s">
        <v>4</v>
      </c>
      <c r="C92" s="105"/>
      <c r="D92" s="93"/>
      <c r="E92" s="173"/>
      <c r="F92" s="208">
        <f>F93-J93</f>
        <v>-94.850000000000009</v>
      </c>
      <c r="G92" s="210">
        <f>G93-K93</f>
        <v>-125.9</v>
      </c>
      <c r="H92" s="121">
        <f>157+CEILING(F92,-1)</f>
        <v>62</v>
      </c>
      <c r="I92" s="121">
        <f>157+CEILING(G92,-1)</f>
        <v>31</v>
      </c>
      <c r="J92" s="93"/>
      <c r="K92" s="173"/>
      <c r="L92" s="148"/>
      <c r="M92" s="124" t="s">
        <v>52</v>
      </c>
    </row>
    <row r="93" spans="1:13" s="63" customFormat="1">
      <c r="A93" s="127" t="s">
        <v>111</v>
      </c>
      <c r="B93" s="153" t="s">
        <v>4</v>
      </c>
      <c r="C93" s="105"/>
      <c r="D93" s="93"/>
      <c r="E93" s="173"/>
      <c r="F93" s="208">
        <f>F73</f>
        <v>-84.65</v>
      </c>
      <c r="G93" s="210">
        <f t="shared" ref="G93" si="29">G73</f>
        <v>-119.2</v>
      </c>
      <c r="H93" s="209"/>
      <c r="I93" s="209"/>
      <c r="J93" s="97">
        <f>J49</f>
        <v>10.199999999999999</v>
      </c>
      <c r="K93" s="182">
        <f t="shared" ref="K93" si="30">K49</f>
        <v>6.7</v>
      </c>
      <c r="L93" s="149"/>
      <c r="M93" s="151"/>
    </row>
    <row r="94" spans="1:13" s="63" customFormat="1">
      <c r="A94" s="126" t="s">
        <v>112</v>
      </c>
      <c r="B94" s="153" t="s">
        <v>4</v>
      </c>
      <c r="C94" s="105"/>
      <c r="D94" s="93"/>
      <c r="E94" s="173"/>
      <c r="F94" s="208">
        <f>F93+J93</f>
        <v>-74.45</v>
      </c>
      <c r="G94" s="210">
        <f>G93+K93</f>
        <v>-112.5</v>
      </c>
      <c r="H94" s="121">
        <f>157+CEILING(F94,-1)</f>
        <v>82</v>
      </c>
      <c r="I94" s="121">
        <f>157+CEILING(G94,-1)</f>
        <v>44</v>
      </c>
      <c r="J94" s="93"/>
      <c r="K94" s="173"/>
      <c r="L94" s="148"/>
      <c r="M94" s="124" t="s">
        <v>52</v>
      </c>
    </row>
    <row r="95" spans="1:13" s="63" customFormat="1">
      <c r="A95" s="2"/>
      <c r="B95" s="62"/>
      <c r="C95" s="62"/>
      <c r="D95" s="2"/>
      <c r="E95" s="171"/>
      <c r="F95" s="52"/>
      <c r="G95" s="25"/>
      <c r="H95" t="s">
        <v>97</v>
      </c>
      <c r="I95" s="177"/>
      <c r="J95" s="2"/>
      <c r="K95" s="171"/>
      <c r="L95" s="119"/>
      <c r="M95" s="120"/>
    </row>
    <row r="96" spans="1:13" s="63" customFormat="1">
      <c r="A96" s="126" t="s">
        <v>93</v>
      </c>
      <c r="B96" s="153" t="s">
        <v>4</v>
      </c>
      <c r="C96" s="105"/>
      <c r="D96" s="93"/>
      <c r="E96" s="173"/>
      <c r="F96" s="117">
        <f>F97-J97</f>
        <v>-4.5999999999999996</v>
      </c>
      <c r="G96" s="170">
        <f>G97-K97</f>
        <v>-4.5999999999999996</v>
      </c>
      <c r="H96" s="121">
        <f>IF(F96&lt;0,FLOOR(F96/-2,1),FLOOR(F96/2,1))</f>
        <v>2</v>
      </c>
      <c r="I96" s="121">
        <f>IF(G96&lt;0,FLOOR(G96/-2,1),FLOOR(G96/2,1))</f>
        <v>2</v>
      </c>
      <c r="J96" s="93"/>
      <c r="K96" s="173"/>
      <c r="L96" s="148"/>
      <c r="M96" s="124" t="s">
        <v>52</v>
      </c>
    </row>
    <row r="97" spans="1:13" s="63" customFormat="1">
      <c r="A97" s="127" t="s">
        <v>94</v>
      </c>
      <c r="B97" s="153" t="s">
        <v>4</v>
      </c>
      <c r="C97" s="105"/>
      <c r="D97" s="93"/>
      <c r="E97" s="173"/>
      <c r="F97" s="117">
        <f>F74</f>
        <v>0</v>
      </c>
      <c r="G97" s="170">
        <f t="shared" ref="G97" si="31">G74</f>
        <v>0</v>
      </c>
      <c r="H97" s="188"/>
      <c r="I97" s="188"/>
      <c r="J97" s="97">
        <f t="shared" ref="J97:K97" si="32">J53</f>
        <v>4.5999999999999996</v>
      </c>
      <c r="K97" s="182">
        <f t="shared" si="32"/>
        <v>4.5999999999999996</v>
      </c>
      <c r="L97" s="149"/>
      <c r="M97" s="151"/>
    </row>
    <row r="98" spans="1:13" s="63" customFormat="1">
      <c r="A98" s="126" t="s">
        <v>95</v>
      </c>
      <c r="B98" s="153" t="s">
        <v>4</v>
      </c>
      <c r="C98" s="105"/>
      <c r="D98" s="93"/>
      <c r="E98" s="173"/>
      <c r="F98" s="117">
        <f>F97+J97</f>
        <v>4.5999999999999996</v>
      </c>
      <c r="G98" s="170">
        <f>G97+K97</f>
        <v>4.5999999999999996</v>
      </c>
      <c r="H98" s="121">
        <f>IF(F98&lt;0,FLOOR(F98/-2,1),FLOOR(F98/2,1))</f>
        <v>2</v>
      </c>
      <c r="I98" s="121">
        <f>IF(G98&lt;0,FLOOR(G98/-2,1),FLOOR(G98/2,1))</f>
        <v>2</v>
      </c>
      <c r="J98" s="93"/>
      <c r="K98" s="173"/>
      <c r="L98" s="148"/>
      <c r="M98" s="124" t="s">
        <v>52</v>
      </c>
    </row>
    <row r="99" spans="1:13" s="63" customFormat="1">
      <c r="A99" s="2"/>
      <c r="B99" s="62"/>
      <c r="C99" s="62"/>
      <c r="D99" s="2"/>
      <c r="E99" s="171"/>
      <c r="F99" s="52"/>
      <c r="G99" s="25"/>
      <c r="H99" t="s">
        <v>97</v>
      </c>
      <c r="I99" s="177"/>
      <c r="J99" s="2"/>
      <c r="K99" s="171"/>
      <c r="L99" s="119"/>
      <c r="M99" s="120"/>
    </row>
    <row r="100" spans="1:13" ht="13.5" thickBot="1">
      <c r="A100" s="28" t="s">
        <v>23</v>
      </c>
      <c r="B100" s="51"/>
      <c r="C100" s="51"/>
      <c r="D100" s="28"/>
      <c r="E100" s="29"/>
      <c r="F100" s="49"/>
      <c r="G100" s="27"/>
      <c r="H100" s="56"/>
      <c r="I100" s="56"/>
      <c r="J100" s="49"/>
      <c r="K100" s="27"/>
      <c r="L100" s="50"/>
      <c r="M100" s="17" t="s">
        <v>24</v>
      </c>
    </row>
    <row r="102" spans="1:13" ht="13.5" thickBot="1">
      <c r="A102" s="158"/>
      <c r="B102" s="158"/>
      <c r="C102" s="158"/>
      <c r="L102" s="158"/>
      <c r="M102" s="161"/>
    </row>
    <row r="103" spans="1:13" s="63" customFormat="1">
      <c r="A103" s="4" t="s">
        <v>96</v>
      </c>
      <c r="B103" s="62"/>
      <c r="C103" s="62"/>
      <c r="D103" s="196"/>
      <c r="E103" s="197"/>
      <c r="F103" s="192"/>
      <c r="G103" s="193"/>
      <c r="H103" s="194"/>
      <c r="I103" s="195"/>
      <c r="J103" s="192"/>
      <c r="K103" s="193"/>
      <c r="L103" s="189"/>
      <c r="M103" s="151"/>
    </row>
    <row r="104" spans="1:13" s="63" customFormat="1">
      <c r="A104" s="126" t="s">
        <v>93</v>
      </c>
      <c r="B104" s="153" t="s">
        <v>4</v>
      </c>
      <c r="C104" s="105"/>
      <c r="D104" s="93"/>
      <c r="E104" s="173"/>
      <c r="F104" s="117">
        <f>F105-J105</f>
        <v>-5.6</v>
      </c>
      <c r="G104" s="170">
        <f>G105-K105</f>
        <v>-5.6</v>
      </c>
      <c r="H104" s="186">
        <f>IF(F104&lt;0,FLOOR(F104/-2,1),FLOOR(F104/2,1))</f>
        <v>2</v>
      </c>
      <c r="I104" s="121">
        <f>IF(G104&lt;0,FLOOR(G104/-2,1),FLOOR(G104/2,1))</f>
        <v>2</v>
      </c>
      <c r="J104" s="93"/>
      <c r="K104" s="173"/>
      <c r="L104" s="190"/>
      <c r="M104" s="124" t="s">
        <v>52</v>
      </c>
    </row>
    <row r="105" spans="1:13" s="63" customFormat="1">
      <c r="A105" s="127" t="s">
        <v>94</v>
      </c>
      <c r="B105" s="153" t="s">
        <v>4</v>
      </c>
      <c r="C105" s="105"/>
      <c r="D105" s="93"/>
      <c r="E105" s="173"/>
      <c r="F105" s="117">
        <f>F74</f>
        <v>0</v>
      </c>
      <c r="G105" s="170">
        <f t="shared" ref="G105" si="33">G74</f>
        <v>0</v>
      </c>
      <c r="H105" s="187"/>
      <c r="I105" s="188"/>
      <c r="J105" s="97">
        <f>J97+1</f>
        <v>5.6</v>
      </c>
      <c r="K105" s="182">
        <f t="shared" ref="K105" si="34">K97+1</f>
        <v>5.6</v>
      </c>
      <c r="L105" s="191"/>
      <c r="M105" s="151" t="s">
        <v>98</v>
      </c>
    </row>
    <row r="106" spans="1:13" s="63" customFormat="1">
      <c r="A106" s="126" t="s">
        <v>95</v>
      </c>
      <c r="B106" s="153" t="s">
        <v>4</v>
      </c>
      <c r="C106" s="105"/>
      <c r="D106" s="93"/>
      <c r="E106" s="173"/>
      <c r="F106" s="117">
        <f>F105+J105</f>
        <v>5.6</v>
      </c>
      <c r="G106" s="170">
        <f>G105+K105</f>
        <v>5.6</v>
      </c>
      <c r="H106" s="186">
        <f>IF(F106&lt;0,FLOOR(F106/-2,1),FLOOR(F106/2,1))</f>
        <v>2</v>
      </c>
      <c r="I106" s="121">
        <f>IF(G106&lt;0,FLOOR(G106/-2,1),FLOOR(G106/2,1))</f>
        <v>2</v>
      </c>
      <c r="J106" s="93"/>
      <c r="K106" s="173"/>
      <c r="L106" s="190"/>
      <c r="M106" s="124" t="s">
        <v>52</v>
      </c>
    </row>
    <row r="107" spans="1:13" s="63" customFormat="1" ht="13.5" thickBot="1">
      <c r="A107" s="113"/>
      <c r="B107" s="116"/>
      <c r="C107" s="116"/>
      <c r="D107" s="113"/>
      <c r="E107" s="156"/>
      <c r="F107" s="55"/>
      <c r="G107" s="26"/>
      <c r="H107" t="s">
        <v>122</v>
      </c>
      <c r="I107" s="159"/>
      <c r="J107" s="113"/>
      <c r="K107" s="156"/>
      <c r="L107" s="157"/>
      <c r="M107" s="160"/>
    </row>
    <row r="109" spans="1:13">
      <c r="M109" s="11" t="s">
        <v>39</v>
      </c>
    </row>
  </sheetData>
  <mergeCells count="17">
    <mergeCell ref="J78:K78"/>
    <mergeCell ref="J34:K34"/>
    <mergeCell ref="D63:E63"/>
    <mergeCell ref="F2:G2"/>
    <mergeCell ref="F15:G15"/>
    <mergeCell ref="D2:E2"/>
    <mergeCell ref="D15:E15"/>
    <mergeCell ref="D34:E34"/>
    <mergeCell ref="D24:E24"/>
    <mergeCell ref="F24:G24"/>
    <mergeCell ref="H24:I24"/>
    <mergeCell ref="F63:G63"/>
    <mergeCell ref="D78:E78"/>
    <mergeCell ref="F78:G78"/>
    <mergeCell ref="F34:G34"/>
    <mergeCell ref="H34:I34"/>
    <mergeCell ref="H78:I78"/>
  </mergeCells>
  <phoneticPr fontId="2" type="noConversion"/>
  <conditionalFormatting sqref="D88:E88">
    <cfRule type="cellIs" dxfId="4" priority="5" stopIfTrue="1" operator="lessThan">
      <formula>$L$88</formula>
    </cfRule>
  </conditionalFormatting>
  <conditionalFormatting sqref="D90:E90">
    <cfRule type="cellIs" dxfId="3" priority="6" stopIfTrue="1" operator="greaterThan">
      <formula>$L$90</formula>
    </cfRule>
  </conditionalFormatting>
  <conditionalFormatting sqref="F80:G80">
    <cfRule type="cellIs" dxfId="2" priority="18" stopIfTrue="1" operator="lessThan">
      <formula>$L$80</formula>
    </cfRule>
  </conditionalFormatting>
  <conditionalFormatting sqref="M100">
    <cfRule type="cellIs" dxfId="1" priority="20" stopIfTrue="1" operator="equal">
      <formula>"Yes"</formula>
    </cfRule>
    <cfRule type="cellIs" dxfId="0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14.6.4.1-1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2025-02-04T16:57:47Z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2024-06-24T02:51:33Z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e6621334-bc71-491f-a797-c808f9cd1994</vt:lpwstr>
  </property>
  <property fmtid="{D5CDD505-2E9C-101B-9397-08002B2CF9AE}" pid="19" name="MSIP_Label_83bcef13-7cac-433f-ba1d-47a323951816_ContentBits">
    <vt:lpwstr>0</vt:lpwstr>
  </property>
</Properties>
</file>